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VŘ 2014" sheetId="1" state="visible" r:id="rId2"/>
  </sheets>
  <definedNames>
    <definedName function="false" hidden="false" name="blok1" vbProcedure="false">#ref!</definedName>
    <definedName function="false" hidden="false" name="blok2" vbProcedure="false">#ref!</definedName>
    <definedName function="false" hidden="false" name="blok3" vbProcedure="false">#ref!</definedName>
    <definedName function="false" hidden="false" name="blok4" vbProcedure="false">#ref!</definedName>
    <definedName function="false" hidden="false" name="blok5" vbProcedure="false">#ref!</definedName>
    <definedName function="false" hidden="false" name="blok6" vbProcedure="false">#ref!</definedName>
    <definedName function="false" hidden="false" name="blok_1_6" vbProcedure="false">#NAME?,#NAME?,#NAME?,#NAME?,#NAME?,#NAME?</definedName>
    <definedName function="false" hidden="false" name="ceny" vbProcedure="false">#ref!</definedName>
    <definedName function="false" hidden="false" name="ceny_n_p" vbProcedure="false">#ref!</definedName>
    <definedName function="false" hidden="false" name="cest" vbProcedure="false">[3]vstup!#ref!</definedName>
    <definedName function="false" hidden="false" name="DV" vbProcedure="false">#NAME?</definedName>
    <definedName function="false" hidden="false" name="jednotka" vbProcedure="false">[3]vstup!#ref!</definedName>
    <definedName function="false" hidden="false" name="lanovka" vbProcedure="false">#ref!</definedName>
    <definedName function="false" hidden="false" name="LČR_Hradec_______Králové" vbProcedure="false">#ref!</definedName>
    <definedName function="false" hidden="false" name="PN" vbProcedure="false">#ref!</definedName>
    <definedName function="false" hidden="false" name="seznam" vbProcedure="false">[3]vstup!#ref!</definedName>
    <definedName function="false" hidden="false" name="struktura" vbProcedure="false">#ref!</definedName>
    <definedName function="false" hidden="false" name="tezba" vbProcedure="false">#ref!</definedName>
    <definedName function="false" hidden="false" name="tlačítko1" vbProcedure="false">"Tlačítko 30"</definedName>
    <definedName function="false" hidden="false" name="tržby_ekonomika" vbProcedure="false">#ref!</definedName>
    <definedName function="false" hidden="false" name="výtěžnost" vbProcedure="false">#ref!</definedName>
    <definedName function="false" hidden="false" name="_sd4" vbProcedure="false">#ref!</definedName>
    <definedName function="false" hidden="false" name="_sd5" vbProcedure="false">#ref!</definedName>
    <definedName function="false" hidden="false" name="_sd6" vbProcedure="false">#ref!</definedName>
    <definedName function="false" hidden="false" localSheetId="0" name="blok1" vbProcedure="false">#ref!</definedName>
    <definedName function="false" hidden="false" localSheetId="0" name="blok2" vbProcedure="false">#ref!</definedName>
    <definedName function="false" hidden="false" localSheetId="0" name="blok3" vbProcedure="false">#ref!</definedName>
    <definedName function="false" hidden="false" localSheetId="0" name="blok4" vbProcedure="false">#ref!</definedName>
    <definedName function="false" hidden="false" localSheetId="0" name="blok5" vbProcedure="false">#ref!</definedName>
    <definedName function="false" hidden="false" localSheetId="0" name="blok6" vbProcedure="false">#ref!</definedName>
    <definedName function="false" hidden="false" localSheetId="0" name="ceny" vbProcedure="false">#ref!</definedName>
    <definedName function="false" hidden="false" localSheetId="0" name="ceny_n_p" vbProcedure="false">#ref!</definedName>
    <definedName function="false" hidden="false" localSheetId="0" name="cest" vbProcedure="false">[3]vstup!#ref!</definedName>
    <definedName function="false" hidden="false" localSheetId="0" name="jednotka" vbProcedure="false">[3]vstup!#ref!</definedName>
    <definedName function="false" hidden="false" localSheetId="0" name="lanovka" vbProcedure="false">#ref!</definedName>
    <definedName function="false" hidden="false" localSheetId="0" name="LČR_Hradec_______Králové" vbProcedure="false">#ref!</definedName>
    <definedName function="false" hidden="false" localSheetId="0" name="PN" vbProcedure="false">#ref!</definedName>
    <definedName function="false" hidden="false" localSheetId="0" name="seznam" vbProcedure="false">[3]vstup!#ref!</definedName>
    <definedName function="false" hidden="false" localSheetId="0" name="struktura" vbProcedure="false">#ref!</definedName>
    <definedName function="false" hidden="false" localSheetId="0" name="tezba" vbProcedure="false">#ref!</definedName>
    <definedName function="false" hidden="false" localSheetId="0" name="tržby_ekonomika" vbProcedure="false">#ref!</definedName>
    <definedName function="false" hidden="false" localSheetId="0" name="výtěžnost" vbProcedure="false">#ref!</definedName>
    <definedName function="false" hidden="false" localSheetId="0" name="_sd4" vbProcedure="false">#ref!</definedName>
    <definedName function="false" hidden="false" localSheetId="0" name="_sd5" vbProcedure="false">#ref!</definedName>
    <definedName function="false" hidden="false" localSheetId="0" name="_sd6" vbProcedure="false">#ref!</definedName>
    <definedName function="false" hidden="false" localSheetId="0" name="_xlnm._FilterDatabase" vbProcedure="false">'VŘ 2014'!$A$3:$H$30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<sst xmlns="http://schemas.openxmlformats.org/spreadsheetml/2006/main" count="115" uniqueCount="40">
  <si>
    <t>PROJEKT PĚSTEBNÍ ČINNOSTI NA LHC VRBOVÁ LHOTA PRO ROK 2014</t>
  </si>
  <si>
    <t>verze k 28.2.2014</t>
  </si>
  <si>
    <t>Porostní skupina</t>
  </si>
  <si>
    <t>Činnost</t>
  </si>
  <si>
    <t>Měsíc realizace</t>
  </si>
  <si>
    <t>Měrná jednotka</t>
  </si>
  <si>
    <t>Výměra (ha)</t>
  </si>
  <si>
    <t>Množství (MJ)</t>
  </si>
  <si>
    <t>Cena (Kč/MJ)</t>
  </si>
  <si>
    <t>Cena (Kč)</t>
  </si>
  <si>
    <t>818J7</t>
  </si>
  <si>
    <t>Sadba jamková, 35x35 </t>
  </si>
  <si>
    <t>11</t>
  </si>
  <si>
    <t>ks</t>
  </si>
  <si>
    <t>818J1b</t>
  </si>
  <si>
    <t>Sadba štěrbinová</t>
  </si>
  <si>
    <t>3 - 4</t>
  </si>
  <si>
    <t>818N1</t>
  </si>
  <si>
    <t>Ochrana proti buřeni - Roundup Rapid 4 l/ha</t>
  </si>
  <si>
    <t>5</t>
  </si>
  <si>
    <t>ha</t>
  </si>
  <si>
    <t>818A10</t>
  </si>
  <si>
    <t>818A1a</t>
  </si>
  <si>
    <t>815B5</t>
  </si>
  <si>
    <t>816J11</t>
  </si>
  <si>
    <t>818G12</t>
  </si>
  <si>
    <t>818H9</t>
  </si>
  <si>
    <t>818J12 záp.</t>
  </si>
  <si>
    <t>Nátěr/postřik zimní proti zvěři - Morsuvin/Aversol</t>
  </si>
  <si>
    <t>10</t>
  </si>
  <si>
    <t>tis. ks</t>
  </si>
  <si>
    <t>Individuální ochrana, 120 cm</t>
  </si>
  <si>
    <t>Prořezávka nad 4 m, borovice</t>
  </si>
  <si>
    <t>1-12</t>
  </si>
  <si>
    <t>999Z99</t>
  </si>
  <si>
    <t>Oprava a údržba oplocenek</t>
  </si>
  <si>
    <t>h</t>
  </si>
  <si>
    <t>Doprava sazenic</t>
  </si>
  <si>
    <t>Kč/km</t>
  </si>
  <si>
    <t>Celkem</t>
  </si>
</sst>
</file>

<file path=xl/styles.xml><?xml version="1.0" encoding="utf-8"?>
<styleSheet xmlns="http://schemas.openxmlformats.org/spreadsheetml/2006/main">
  <numFmts count="4">
    <numFmt formatCode="GENERAL" numFmtId="164"/>
    <numFmt formatCode="@" numFmtId="165"/>
    <numFmt formatCode="#,##0.00" numFmtId="166"/>
    <numFmt formatCode="#,##0" numFmtId="167"/>
  </numFmts>
  <fonts count="8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92D050"/>
        <bgColor rgb="FFC0C0C0"/>
      </patternFill>
    </fill>
  </fills>
  <borders count="16">
    <border diagonalDown="false" diagonalUp="false">
      <left/>
      <right/>
      <top/>
      <bottom/>
      <diagonal/>
    </border>
    <border diagonalDown="false" diagonalUp="false">
      <left style="medium"/>
      <right style="thin"/>
      <top style="medium"/>
      <bottom/>
      <diagonal/>
    </border>
    <border diagonalDown="false" diagonalUp="false">
      <left style="thin"/>
      <right style="thin"/>
      <top style="medium"/>
      <bottom/>
      <diagonal/>
    </border>
    <border diagonalDown="false" diagonalUp="false">
      <left style="thin"/>
      <right style="medium"/>
      <top style="medium"/>
      <bottom/>
      <diagonal/>
    </border>
    <border diagonalDown="false" diagonalUp="false">
      <left style="medium"/>
      <right style="thin"/>
      <top style="medium"/>
      <bottom style="thin"/>
      <diagonal/>
    </border>
    <border diagonalDown="false" diagonalUp="false">
      <left style="thin"/>
      <right style="thin"/>
      <top style="medium"/>
      <bottom style="thin"/>
      <diagonal/>
    </border>
    <border diagonalDown="false" diagonalUp="false">
      <left style="thin"/>
      <right style="medium"/>
      <top style="medium"/>
      <bottom style="thin"/>
      <diagonal/>
    </border>
    <border diagonalDown="false" diagonalUp="false">
      <left style="medium"/>
      <right style="thin"/>
      <top style="thin"/>
      <bottom style="thin"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 style="medium"/>
      <top style="thin"/>
      <bottom style="thin"/>
      <diagonal/>
    </border>
    <border diagonalDown="false" diagonalUp="false">
      <left style="medium"/>
      <right style="thin"/>
      <top style="thin"/>
      <bottom style="medium"/>
      <diagonal/>
    </border>
    <border diagonalDown="false" diagonalUp="false">
      <left style="thin"/>
      <right style="thin"/>
      <top style="thin"/>
      <bottom style="medium"/>
      <diagonal/>
    </border>
    <border diagonalDown="false" diagonalUp="false">
      <left style="thin"/>
      <right style="medium"/>
      <top style="thin"/>
      <bottom style="medium"/>
      <diagonal/>
    </border>
    <border diagonalDown="false" diagonalUp="false">
      <left style="medium"/>
      <right style="thin"/>
      <top/>
      <bottom style="medium"/>
      <diagonal/>
    </border>
    <border diagonalDown="false" diagonalUp="false">
      <left style="thin"/>
      <right style="thin"/>
      <top/>
      <bottom style="medium"/>
      <diagonal/>
    </border>
    <border diagonalDown="false" diagonalUp="false">
      <left style="thin"/>
      <right style="medium"/>
      <top/>
      <bottom style="medium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4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4" numFmtId="165" xfId="0">
      <alignment horizontal="general" indent="0" shrinkToFit="false" textRotation="0" vertical="center" wrapText="false"/>
      <protection hidden="false" locked="true"/>
    </xf>
    <xf applyAlignment="true" applyBorder="false" applyFont="true" applyProtection="false" borderId="0" fillId="0" fontId="5" numFmtId="164" xfId="0">
      <alignment horizontal="general" indent="0" shrinkToFit="false" textRotation="0" vertical="center" wrapText="false"/>
      <protection hidden="false" locked="true"/>
    </xf>
    <xf applyAlignment="true" applyBorder="false" applyFont="true" applyProtection="false" borderId="0" fillId="0" fontId="5" numFmtId="166" xfId="0">
      <alignment horizontal="general" indent="0" shrinkToFit="false" textRotation="0" vertical="center" wrapText="false"/>
      <protection hidden="false" locked="true"/>
    </xf>
    <xf applyAlignment="true" applyBorder="false" applyFont="true" applyProtection="false" borderId="0" fillId="0" fontId="5" numFmtId="167" xfId="0">
      <alignment horizontal="general" indent="0" shrinkToFit="false" textRotation="0" vertical="center" wrapText="false"/>
      <protection hidden="false" locked="true"/>
    </xf>
    <xf applyAlignment="true" applyBorder="false" applyFont="true" applyProtection="false" borderId="0" fillId="0" fontId="6" numFmtId="165" xfId="0">
      <alignment horizontal="general" indent="0" shrinkToFit="false" textRotation="0" vertical="center" wrapText="false"/>
      <protection hidden="false" locked="true"/>
    </xf>
    <xf applyAlignment="true" applyBorder="false" applyFont="true" applyProtection="false" borderId="0" fillId="0" fontId="7" numFmtId="164" xfId="0">
      <alignment horizontal="general" indent="0" shrinkToFit="false" textRotation="0" vertical="center" wrapText="false"/>
      <protection hidden="false" locked="true"/>
    </xf>
    <xf applyAlignment="true" applyBorder="false" applyFont="true" applyProtection="false" borderId="0" fillId="0" fontId="7" numFmtId="166" xfId="0">
      <alignment horizontal="general" indent="0" shrinkToFit="false" textRotation="0" vertical="center" wrapText="false"/>
      <protection hidden="false" locked="true"/>
    </xf>
    <xf applyAlignment="true" applyBorder="false" applyFont="true" applyProtection="false" borderId="0" fillId="0" fontId="7" numFmtId="167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" fillId="2" fontId="6" numFmtId="165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2" fontId="6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2" fontId="6" numFmtId="165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2" fontId="6" numFmtId="166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2" fontId="6" numFmtId="167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3" fillId="2" fontId="6" numFmtId="167" xfId="0">
      <alignment horizontal="center" indent="0" shrinkToFit="false" textRotation="0" vertical="center" wrapText="true"/>
      <protection hidden="false" locked="true"/>
    </xf>
    <xf applyAlignment="true" applyBorder="false" applyFont="true" applyProtection="false" borderId="0" fillId="0" fontId="6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4" fillId="0" fontId="7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5" fillId="0" fontId="7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5" fillId="0" fontId="7" numFmtId="165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5" fillId="0" fontId="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5" fillId="0" fontId="7" numFmtId="166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5" fillId="3" fontId="6" numFmtId="166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6" fillId="0" fontId="7" numFmtId="166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7" fillId="0" fontId="7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8" fillId="0" fontId="7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8" fillId="0" fontId="7" numFmtId="165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8" fillId="0" fontId="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8" fillId="0" fontId="7" numFmtId="166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8" fillId="3" fontId="6" numFmtId="166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9" fillId="0" fontId="7" numFmtId="166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0" fillId="0" fontId="7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1" fillId="0" fontId="7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1" fillId="0" fontId="7" numFmtId="165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1" fillId="0" fontId="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1" fillId="0" fontId="7" numFmtId="166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1" fillId="3" fontId="6" numFmtId="166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2" fillId="0" fontId="7" numFmtId="166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3" fillId="0" fontId="6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4" fillId="0" fontId="6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4" fillId="0" fontId="6" numFmtId="165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4" fillId="0" fontId="6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4" fillId="0" fontId="6" numFmtId="166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5" fillId="0" fontId="6" numFmtId="167" xfId="0">
      <alignment horizontal="general" indent="0" shrinkToFit="false" textRotation="0" vertical="center" wrapText="false"/>
      <protection hidden="false" locked="true"/>
    </xf>
    <xf applyAlignment="true" applyBorder="false" applyFont="true" applyProtection="false" borderId="0" fillId="0" fontId="6" numFmtId="164" xfId="0">
      <alignment horizontal="center" indent="0" shrinkToFit="false" textRotation="0" vertical="center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30"/>
  <sheetViews>
    <sheetView colorId="64" defaultGridColor="true" rightToLeft="false" showFormulas="false" showGridLines="false" showOutlineSymbols="true" showRowColHeaders="true" showZeros="true" tabSelected="true" topLeftCell="A1" view="normal" windowProtection="false" workbookViewId="0" zoomScale="100" zoomScaleNormal="100" zoomScalePageLayoutView="100">
      <selection activeCell="B10" activeCellId="0" pane="topLeft" sqref="B10"/>
    </sheetView>
  </sheetViews>
  <sheetFormatPr defaultRowHeight="12.75"/>
  <cols>
    <col collapsed="false" hidden="false" max="1" min="1" style="0" width="10.1428571428571"/>
    <col collapsed="false" hidden="false" max="2" min="2" style="0" width="41.1479591836735"/>
    <col collapsed="false" hidden="false" max="8" min="3" style="0" width="8.29081632653061"/>
    <col collapsed="false" hidden="false" max="1025" min="9" style="0" width="9.14285714285714"/>
  </cols>
  <sheetData>
    <row collapsed="false" customFormat="true" customHeight="false" hidden="false" ht="18.75" outlineLevel="0" r="1" s="2">
      <c r="A1" s="1" t="s">
        <v>0</v>
      </c>
      <c r="F1" s="3"/>
      <c r="G1" s="4"/>
      <c r="H1" s="4"/>
    </row>
    <row collapsed="false" customFormat="true" customHeight="false" hidden="false" ht="13.5" outlineLevel="0" r="2" s="6">
      <c r="A2" s="5" t="s">
        <v>1</v>
      </c>
      <c r="C2" s="7"/>
      <c r="E2" s="7"/>
      <c r="F2" s="7"/>
      <c r="G2" s="8"/>
      <c r="H2" s="8"/>
    </row>
    <row collapsed="false" customFormat="true" customHeight="false" hidden="false" ht="26.25" outlineLevel="0" r="3" s="15">
      <c r="A3" s="9" t="s">
        <v>2</v>
      </c>
      <c r="B3" s="10" t="s">
        <v>3</v>
      </c>
      <c r="C3" s="11" t="s">
        <v>4</v>
      </c>
      <c r="D3" s="10" t="s">
        <v>5</v>
      </c>
      <c r="E3" s="12" t="s">
        <v>6</v>
      </c>
      <c r="F3" s="12" t="s">
        <v>7</v>
      </c>
      <c r="G3" s="13" t="s">
        <v>8</v>
      </c>
      <c r="H3" s="14" t="s">
        <v>9</v>
      </c>
    </row>
    <row collapsed="false" customFormat="false" customHeight="false" hidden="false" ht="12.85" outlineLevel="0" r="4">
      <c r="A4" s="16" t="s">
        <v>10</v>
      </c>
      <c r="B4" s="17" t="s">
        <v>11</v>
      </c>
      <c r="C4" s="18" t="s">
        <v>12</v>
      </c>
      <c r="D4" s="19" t="s">
        <v>13</v>
      </c>
      <c r="E4" s="20" t="n">
        <v>1</v>
      </c>
      <c r="F4" s="20" t="n">
        <v>400</v>
      </c>
      <c r="G4" s="21"/>
      <c r="H4" s="22" t="n">
        <f aca="false">F4*G4</f>
        <v>0</v>
      </c>
    </row>
    <row collapsed="false" customFormat="false" customHeight="false" hidden="false" ht="12.75" outlineLevel="0" r="5">
      <c r="A5" s="23" t="s">
        <v>14</v>
      </c>
      <c r="B5" s="24" t="s">
        <v>15</v>
      </c>
      <c r="C5" s="25" t="s">
        <v>16</v>
      </c>
      <c r="D5" s="26" t="s">
        <v>13</v>
      </c>
      <c r="E5" s="27" t="n">
        <v>0.05</v>
      </c>
      <c r="F5" s="27" t="n">
        <v>200</v>
      </c>
      <c r="G5" s="28"/>
      <c r="H5" s="29" t="n">
        <f aca="false">F5*G5</f>
        <v>0</v>
      </c>
    </row>
    <row collapsed="false" customFormat="false" customHeight="false" hidden="false" ht="12.75" outlineLevel="0" r="6">
      <c r="A6" s="23" t="s">
        <v>17</v>
      </c>
      <c r="B6" s="24" t="s">
        <v>18</v>
      </c>
      <c r="C6" s="25" t="s">
        <v>19</v>
      </c>
      <c r="D6" s="26" t="s">
        <v>20</v>
      </c>
      <c r="E6" s="27" t="n">
        <v>0.34</v>
      </c>
      <c r="F6" s="27" t="n">
        <v>0.34</v>
      </c>
      <c r="G6" s="28"/>
      <c r="H6" s="29" t="n">
        <f aca="false">F6*G6</f>
        <v>0</v>
      </c>
    </row>
    <row collapsed="false" customFormat="false" customHeight="false" hidden="false" ht="12.75" outlineLevel="0" r="7">
      <c r="A7" s="23" t="s">
        <v>14</v>
      </c>
      <c r="B7" s="24" t="s">
        <v>18</v>
      </c>
      <c r="C7" s="25" t="s">
        <v>19</v>
      </c>
      <c r="D7" s="26" t="s">
        <v>20</v>
      </c>
      <c r="E7" s="27" t="n">
        <v>0.15</v>
      </c>
      <c r="F7" s="27" t="n">
        <v>0.15</v>
      </c>
      <c r="G7" s="28"/>
      <c r="H7" s="29" t="n">
        <f aca="false">F7*G7</f>
        <v>0</v>
      </c>
    </row>
    <row collapsed="false" customFormat="false" customHeight="false" hidden="false" ht="12.75" outlineLevel="0" r="8">
      <c r="A8" s="23" t="s">
        <v>21</v>
      </c>
      <c r="B8" s="24" t="s">
        <v>18</v>
      </c>
      <c r="C8" s="25" t="s">
        <v>19</v>
      </c>
      <c r="D8" s="26" t="s">
        <v>20</v>
      </c>
      <c r="E8" s="27" t="n">
        <v>0.66</v>
      </c>
      <c r="F8" s="27" t="n">
        <v>0.66</v>
      </c>
      <c r="G8" s="28"/>
      <c r="H8" s="29" t="n">
        <f aca="false">F8*G8</f>
        <v>0</v>
      </c>
    </row>
    <row collapsed="false" customFormat="false" customHeight="false" hidden="false" ht="12.75" outlineLevel="0" r="9">
      <c r="A9" s="23" t="s">
        <v>22</v>
      </c>
      <c r="B9" s="24" t="s">
        <v>18</v>
      </c>
      <c r="C9" s="25" t="s">
        <v>19</v>
      </c>
      <c r="D9" s="26" t="s">
        <v>20</v>
      </c>
      <c r="E9" s="27" t="n">
        <v>0.03</v>
      </c>
      <c r="F9" s="27" t="n">
        <v>0.03</v>
      </c>
      <c r="G9" s="28"/>
      <c r="H9" s="29" t="n">
        <f aca="false">F9*G9</f>
        <v>0</v>
      </c>
    </row>
    <row collapsed="false" customFormat="false" customHeight="false" hidden="false" ht="12.85" outlineLevel="0" r="10">
      <c r="A10" s="23" t="s">
        <v>23</v>
      </c>
      <c r="B10" s="24" t="s">
        <v>11</v>
      </c>
      <c r="C10" s="25" t="s">
        <v>12</v>
      </c>
      <c r="D10" s="26" t="s">
        <v>20</v>
      </c>
      <c r="E10" s="27" t="n">
        <v>0.36</v>
      </c>
      <c r="F10" s="27" t="n">
        <v>100</v>
      </c>
      <c r="G10" s="28"/>
      <c r="H10" s="29" t="n">
        <f aca="false">F10*G10</f>
        <v>0</v>
      </c>
    </row>
    <row collapsed="false" customFormat="false" customHeight="false" hidden="false" ht="12.75" outlineLevel="0" r="11">
      <c r="A11" s="23" t="s">
        <v>24</v>
      </c>
      <c r="B11" s="24" t="s">
        <v>18</v>
      </c>
      <c r="C11" s="25" t="s">
        <v>19</v>
      </c>
      <c r="D11" s="26" t="s">
        <v>20</v>
      </c>
      <c r="E11" s="27" t="n">
        <v>0.67</v>
      </c>
      <c r="F11" s="27" t="n">
        <v>0.67</v>
      </c>
      <c r="G11" s="28"/>
      <c r="H11" s="29" t="n">
        <f aca="false">F11*G11</f>
        <v>0</v>
      </c>
    </row>
    <row collapsed="false" customFormat="false" customHeight="false" hidden="false" ht="12.75" outlineLevel="0" r="12">
      <c r="A12" s="23" t="s">
        <v>25</v>
      </c>
      <c r="B12" s="24" t="s">
        <v>18</v>
      </c>
      <c r="C12" s="25" t="s">
        <v>19</v>
      </c>
      <c r="D12" s="26" t="s">
        <v>20</v>
      </c>
      <c r="E12" s="27" t="n">
        <v>0.71</v>
      </c>
      <c r="F12" s="27" t="n">
        <v>0.71</v>
      </c>
      <c r="G12" s="28"/>
      <c r="H12" s="29" t="n">
        <f aca="false">F12*G12</f>
        <v>0</v>
      </c>
    </row>
    <row collapsed="false" customFormat="false" customHeight="false" hidden="false" ht="12.75" outlineLevel="0" r="13">
      <c r="A13" s="23" t="s">
        <v>26</v>
      </c>
      <c r="B13" s="24" t="s">
        <v>18</v>
      </c>
      <c r="C13" s="25" t="s">
        <v>19</v>
      </c>
      <c r="D13" s="26" t="s">
        <v>20</v>
      </c>
      <c r="E13" s="27" t="n">
        <v>0.54</v>
      </c>
      <c r="F13" s="27" t="n">
        <v>0.54</v>
      </c>
      <c r="G13" s="28"/>
      <c r="H13" s="29" t="n">
        <f aca="false">F13*G13</f>
        <v>0</v>
      </c>
    </row>
    <row collapsed="false" customFormat="false" customHeight="false" hidden="false" ht="12.75" outlineLevel="0" r="14">
      <c r="A14" s="23" t="s">
        <v>27</v>
      </c>
      <c r="B14" s="24" t="s">
        <v>18</v>
      </c>
      <c r="C14" s="25" t="s">
        <v>19</v>
      </c>
      <c r="D14" s="26" t="s">
        <v>20</v>
      </c>
      <c r="E14" s="27" t="n">
        <v>0.48</v>
      </c>
      <c r="F14" s="27" t="n">
        <v>0.48</v>
      </c>
      <c r="G14" s="28"/>
      <c r="H14" s="29" t="n">
        <f aca="false">F14*G14</f>
        <v>0</v>
      </c>
    </row>
    <row collapsed="false" customFormat="false" customHeight="false" hidden="false" ht="12.75" outlineLevel="0" r="15">
      <c r="A15" s="23" t="s">
        <v>17</v>
      </c>
      <c r="B15" s="24" t="s">
        <v>28</v>
      </c>
      <c r="C15" s="25" t="s">
        <v>29</v>
      </c>
      <c r="D15" s="26" t="s">
        <v>30</v>
      </c>
      <c r="E15" s="27" t="n">
        <v>0.34</v>
      </c>
      <c r="F15" s="27" t="n">
        <v>0.34</v>
      </c>
      <c r="G15" s="28"/>
      <c r="H15" s="29" t="n">
        <f aca="false">F15*G15</f>
        <v>0</v>
      </c>
    </row>
    <row collapsed="false" customFormat="false" customHeight="false" hidden="false" ht="12.75" outlineLevel="0" r="16">
      <c r="A16" s="23" t="s">
        <v>14</v>
      </c>
      <c r="B16" s="24" t="s">
        <v>28</v>
      </c>
      <c r="C16" s="25" t="s">
        <v>29</v>
      </c>
      <c r="D16" s="26" t="s">
        <v>30</v>
      </c>
      <c r="E16" s="27" t="n">
        <v>0.15</v>
      </c>
      <c r="F16" s="27" t="n">
        <v>1.08</v>
      </c>
      <c r="G16" s="28"/>
      <c r="H16" s="29" t="n">
        <f aca="false">F16*G16</f>
        <v>0</v>
      </c>
    </row>
    <row collapsed="false" customFormat="false" customHeight="false" hidden="false" ht="12.75" outlineLevel="0" r="17">
      <c r="A17" s="23" t="s">
        <v>21</v>
      </c>
      <c r="B17" s="24" t="s">
        <v>28</v>
      </c>
      <c r="C17" s="25" t="s">
        <v>29</v>
      </c>
      <c r="D17" s="26" t="s">
        <v>30</v>
      </c>
      <c r="E17" s="27" t="n">
        <v>0.66</v>
      </c>
      <c r="F17" s="27" t="n">
        <v>4.752</v>
      </c>
      <c r="G17" s="28"/>
      <c r="H17" s="29" t="n">
        <f aca="false">F17*G17</f>
        <v>0</v>
      </c>
    </row>
    <row collapsed="false" customFormat="false" customHeight="false" hidden="false" ht="12.75" outlineLevel="0" r="18">
      <c r="A18" s="23" t="s">
        <v>10</v>
      </c>
      <c r="B18" s="24" t="s">
        <v>31</v>
      </c>
      <c r="C18" s="25" t="s">
        <v>12</v>
      </c>
      <c r="D18" s="26" t="s">
        <v>30</v>
      </c>
      <c r="E18" s="27" t="n">
        <v>1</v>
      </c>
      <c r="F18" s="27" t="n">
        <v>400</v>
      </c>
      <c r="G18" s="28"/>
      <c r="H18" s="29" t="n">
        <f aca="false">F18*G18</f>
        <v>0</v>
      </c>
    </row>
    <row collapsed="false" customFormat="false" customHeight="false" hidden="false" ht="12.75" outlineLevel="0" r="19">
      <c r="A19" s="23" t="s">
        <v>22</v>
      </c>
      <c r="B19" s="24" t="s">
        <v>28</v>
      </c>
      <c r="C19" s="25" t="s">
        <v>29</v>
      </c>
      <c r="D19" s="26" t="s">
        <v>30</v>
      </c>
      <c r="E19" s="27" t="n">
        <v>0.03</v>
      </c>
      <c r="F19" s="27" t="n">
        <v>0.216</v>
      </c>
      <c r="G19" s="28"/>
      <c r="H19" s="29" t="n">
        <f aca="false">F19*G19</f>
        <v>0</v>
      </c>
    </row>
    <row collapsed="false" customFormat="false" customHeight="false" hidden="false" ht="12.75" outlineLevel="0" r="20">
      <c r="A20" s="23" t="s">
        <v>23</v>
      </c>
      <c r="B20" s="24" t="s">
        <v>31</v>
      </c>
      <c r="C20" s="25" t="s">
        <v>12</v>
      </c>
      <c r="D20" s="26" t="s">
        <v>13</v>
      </c>
      <c r="E20" s="27" t="n">
        <v>0.36</v>
      </c>
      <c r="F20" s="27" t="n">
        <v>100</v>
      </c>
      <c r="G20" s="28"/>
      <c r="H20" s="29" t="n">
        <f aca="false">F20*G20</f>
        <v>0</v>
      </c>
    </row>
    <row collapsed="false" customFormat="false" customHeight="false" hidden="false" ht="12.75" outlineLevel="0" r="21">
      <c r="A21" s="23" t="s">
        <v>24</v>
      </c>
      <c r="B21" s="24" t="s">
        <v>28</v>
      </c>
      <c r="C21" s="25" t="s">
        <v>29</v>
      </c>
      <c r="D21" s="26" t="s">
        <v>30</v>
      </c>
      <c r="E21" s="27" t="n">
        <v>0.67</v>
      </c>
      <c r="F21" s="27" t="n">
        <v>6.03</v>
      </c>
      <c r="G21" s="28"/>
      <c r="H21" s="29" t="n">
        <f aca="false">F21*G21</f>
        <v>0</v>
      </c>
    </row>
    <row collapsed="false" customFormat="false" customHeight="false" hidden="false" ht="12.75" outlineLevel="0" r="22">
      <c r="A22" s="23" t="s">
        <v>25</v>
      </c>
      <c r="B22" s="24" t="s">
        <v>15</v>
      </c>
      <c r="C22" s="25" t="s">
        <v>16</v>
      </c>
      <c r="D22" s="26" t="s">
        <v>13</v>
      </c>
      <c r="E22" s="27" t="n">
        <v>0.2</v>
      </c>
      <c r="F22" s="27" t="n">
        <v>800</v>
      </c>
      <c r="G22" s="28"/>
      <c r="H22" s="29" t="n">
        <f aca="false">F22*G22</f>
        <v>0</v>
      </c>
    </row>
    <row collapsed="false" customFormat="false" customHeight="false" hidden="false" ht="12.75" outlineLevel="0" r="23">
      <c r="A23" s="23" t="s">
        <v>25</v>
      </c>
      <c r="B23" s="24" t="s">
        <v>28</v>
      </c>
      <c r="C23" s="25" t="s">
        <v>29</v>
      </c>
      <c r="D23" s="26" t="s">
        <v>30</v>
      </c>
      <c r="E23" s="27" t="n">
        <v>0.71</v>
      </c>
      <c r="F23" s="27" t="n">
        <v>6.39</v>
      </c>
      <c r="G23" s="28"/>
      <c r="H23" s="29" t="n">
        <f aca="false">F23*G23</f>
        <v>0</v>
      </c>
    </row>
    <row collapsed="false" customFormat="false" customHeight="false" hidden="false" ht="12.75" outlineLevel="0" r="24">
      <c r="A24" s="23" t="s">
        <v>26</v>
      </c>
      <c r="B24" s="24" t="s">
        <v>28</v>
      </c>
      <c r="C24" s="25" t="s">
        <v>29</v>
      </c>
      <c r="D24" s="26" t="s">
        <v>30</v>
      </c>
      <c r="E24" s="27" t="n">
        <v>0.43</v>
      </c>
      <c r="F24" s="27" t="n">
        <v>3.87</v>
      </c>
      <c r="G24" s="28"/>
      <c r="H24" s="29" t="n">
        <f aca="false">F24*G24</f>
        <v>0</v>
      </c>
    </row>
    <row collapsed="false" customFormat="false" customHeight="false" hidden="false" ht="12.75" outlineLevel="0" r="25">
      <c r="A25" s="23" t="s">
        <v>27</v>
      </c>
      <c r="B25" s="24" t="s">
        <v>15</v>
      </c>
      <c r="C25" s="25" t="s">
        <v>16</v>
      </c>
      <c r="D25" s="26" t="s">
        <v>13</v>
      </c>
      <c r="E25" s="27" t="n">
        <v>0.12</v>
      </c>
      <c r="F25" s="27" t="n">
        <v>500</v>
      </c>
      <c r="G25" s="28"/>
      <c r="H25" s="29" t="n">
        <f aca="false">F25*G25</f>
        <v>0</v>
      </c>
    </row>
    <row collapsed="false" customFormat="false" customHeight="false" hidden="false" ht="12.75" outlineLevel="0" r="26">
      <c r="A26" s="23" t="s">
        <v>27</v>
      </c>
      <c r="B26" s="24" t="s">
        <v>28</v>
      </c>
      <c r="C26" s="25" t="s">
        <v>29</v>
      </c>
      <c r="D26" s="26" t="s">
        <v>30</v>
      </c>
      <c r="E26" s="27" t="n">
        <v>0.48</v>
      </c>
      <c r="F26" s="27" t="n">
        <v>4.32</v>
      </c>
      <c r="G26" s="28"/>
      <c r="H26" s="29" t="n">
        <f aca="false">F26*G26</f>
        <v>0</v>
      </c>
    </row>
    <row collapsed="false" customFormat="false" customHeight="false" hidden="false" ht="12.75" outlineLevel="0" r="27">
      <c r="A27" s="23" t="s">
        <v>17</v>
      </c>
      <c r="B27" s="24" t="s">
        <v>32</v>
      </c>
      <c r="C27" s="25" t="s">
        <v>33</v>
      </c>
      <c r="D27" s="26" t="s">
        <v>20</v>
      </c>
      <c r="E27" s="27" t="n">
        <v>6.05</v>
      </c>
      <c r="F27" s="27" t="n">
        <v>6.05</v>
      </c>
      <c r="G27" s="28"/>
      <c r="H27" s="29" t="n">
        <f aca="false">F27*G27</f>
        <v>0</v>
      </c>
    </row>
    <row collapsed="false" customFormat="false" customHeight="false" hidden="false" ht="12.75" outlineLevel="0" r="28">
      <c r="A28" s="23" t="s">
        <v>34</v>
      </c>
      <c r="B28" s="24" t="s">
        <v>35</v>
      </c>
      <c r="C28" s="25" t="s">
        <v>33</v>
      </c>
      <c r="D28" s="26" t="s">
        <v>36</v>
      </c>
      <c r="E28" s="27" t="n">
        <v>69.24</v>
      </c>
      <c r="F28" s="27" t="n">
        <v>10</v>
      </c>
      <c r="G28" s="28"/>
      <c r="H28" s="29" t="n">
        <f aca="false">F28*G28</f>
        <v>0</v>
      </c>
    </row>
    <row collapsed="false" customFormat="false" customHeight="false" hidden="false" ht="13.5" outlineLevel="0" r="29">
      <c r="A29" s="30" t="s">
        <v>34</v>
      </c>
      <c r="B29" s="31" t="s">
        <v>37</v>
      </c>
      <c r="C29" s="32" t="s">
        <v>33</v>
      </c>
      <c r="D29" s="33" t="s">
        <v>38</v>
      </c>
      <c r="E29" s="34" t="n">
        <v>69.24</v>
      </c>
      <c r="F29" s="34" t="n">
        <v>200</v>
      </c>
      <c r="G29" s="35"/>
      <c r="H29" s="36" t="n">
        <f aca="false">F29*G29</f>
        <v>0</v>
      </c>
    </row>
    <row collapsed="false" customFormat="true" customHeight="false" hidden="false" ht="13.5" outlineLevel="0" r="30" s="43">
      <c r="A30" s="37" t="s">
        <v>39</v>
      </c>
      <c r="B30" s="38"/>
      <c r="C30" s="39"/>
      <c r="D30" s="40"/>
      <c r="E30" s="41" t="n">
        <v>69.24</v>
      </c>
      <c r="F30" s="41"/>
      <c r="G30" s="41"/>
      <c r="H30" s="42" t="n">
        <f aca="false">SUM(H4:H29)</f>
        <v>0</v>
      </c>
    </row>
  </sheetData>
  <printOptions headings="false" gridLines="false" gridLinesSet="true" horizontalCentered="true" verticalCentered="false"/>
  <pageMargins left="0.39375" right="0.39375" top="0.7875" bottom="0.39375" header="0" footer="0"/>
  <pageSetup blackAndWhite="false" cellComments="none" copies="1" draft="false" firstPageNumber="0" fitToHeight="1" fitToWidth="1" horizontalDpi="300" orientation="landscape" pageOrder="downThenOver" paperSize="9" scale="100" useFirstPageNumber="false" usePrinterDefaults="false" verticalDpi="300"/>
  <headerFooter differentFirst="false" differentOddEven="false">
    <oddHeader>&amp;R&amp;P/&amp;N</oddHeader>
    <oddFooter>&amp;L26.2.2014&amp;RZpracoval: Josef Trochta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2014-03-03T09:34:16Z</dcterms:created>
  <dc:creator>Josef Trochta</dc:creator>
  <cp:lastModifiedBy>Josef Trochta</cp:lastModifiedBy>
  <dcterms:modified xsi:type="dcterms:W3CDTF">2014-03-03T09:35:26Z</dcterms:modified>
  <cp:revision>0</cp:revision>
</cp:coreProperties>
</file>